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28 Установка трансформаторов ТСЛ 2х630 кВА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 s="1"/>
  <c r="F13" i="33"/>
  <c r="D21" i="33"/>
  <c r="H21" i="33" s="1"/>
  <c r="H20" i="33"/>
  <c r="G21" i="33"/>
  <c r="G22" i="33" s="1"/>
  <c r="H12" i="33"/>
  <c r="E13" i="33"/>
  <c r="E14" i="33" s="1"/>
  <c r="D13" i="33"/>
  <c r="H13" i="33" s="1"/>
  <c r="E21" i="33"/>
  <c r="F14" i="33"/>
  <c r="F18" i="33" s="1"/>
  <c r="F22" i="33" s="1"/>
  <c r="F32" i="33" s="1"/>
  <c r="F33" i="33" l="1"/>
  <c r="F34" i="33" s="1"/>
  <c r="F35" i="33" s="1"/>
  <c r="E16" i="33"/>
  <c r="E17" i="33" s="1"/>
  <c r="E18" i="33" s="1"/>
  <c r="E22" i="33" s="1"/>
  <c r="E32" i="33" s="1"/>
  <c r="D14" i="33"/>
  <c r="E33" i="33" l="1"/>
  <c r="E34" i="33" s="1"/>
  <c r="E35" i="33" s="1"/>
  <c r="D16" i="33"/>
  <c r="H14" i="33"/>
  <c r="J16" i="33"/>
  <c r="D17" i="33" l="1"/>
  <c r="H16" i="33"/>
  <c r="H17" i="33" l="1"/>
  <c r="D18" i="33"/>
  <c r="H18" i="33" l="1"/>
  <c r="D22" i="33"/>
  <c r="D32" i="33" l="1"/>
  <c r="H22" i="33"/>
  <c r="G30" i="33" l="1"/>
  <c r="G25" i="33"/>
  <c r="D33" i="33"/>
  <c r="H25" i="33" l="1"/>
  <c r="D34" i="33"/>
  <c r="G31" i="33"/>
  <c r="H31" i="33" s="1"/>
  <c r="G26" i="33" s="1"/>
  <c r="H26" i="33" s="1"/>
  <c r="H30" i="33"/>
  <c r="D35" i="33" l="1"/>
  <c r="G27" i="33"/>
  <c r="H27" i="33" l="1"/>
  <c r="H32" i="33" s="1"/>
  <c r="G32" i="33"/>
  <c r="G33" i="33" l="1"/>
  <c r="H33" i="33" s="1"/>
  <c r="G34" i="33" l="1"/>
  <c r="G35" i="33" l="1"/>
  <c r="H35" i="33" s="1"/>
  <c r="H36" i="33" s="1"/>
  <c r="D1" i="33" s="1"/>
  <c r="H34" i="33"/>
</calcChain>
</file>

<file path=xl/sharedStrings.xml><?xml version="1.0" encoding="utf-8"?>
<sst xmlns="http://schemas.openxmlformats.org/spreadsheetml/2006/main" count="48" uniqueCount="47">
  <si>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</si>
  <si>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</si>
  <si>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</si>
  <si>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</si>
  <si>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</si>
  <si>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</si>
  <si>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</si>
  <si>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</si>
  <si>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</si>
  <si>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</si>
  <si>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</si>
  <si>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</si>
  <si>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</si>
  <si>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</si>
  <si>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</si>
  <si>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</si>
  <si>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</si>
  <si>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</si>
  <si>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</si>
  <si>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</si>
  <si>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</si>
  <si>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</si>
  <si>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</si>
  <si>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</si>
  <si>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</si>
  <si>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</si>
  <si>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</si>
  <si>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</si>
  <si>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</si>
  <si>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</si>
  <si>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</si>
  <si>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</si>
  <si>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</si>
  <si>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</si>
  <si>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</si>
  <si>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</si>
  <si>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</si>
  <si>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</si>
  <si>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</si>
  <si>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</si>
  <si>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</si>
  <si>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</si>
  <si>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</si>
  <si>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Установка трансформаторов ТМГ 2х630 кВА</t>
  </si>
  <si>
    <t>Установка трансформаторов ТСЛ 2х630 кВА</t>
  </si>
  <si>
    <t xml:space="preserve"> СВОДНЫЙ   СМЕТНЫЙ  РАСЧЕТ  СТОИМОСТИ  СТРОИТЕЛЬСТВА (проект) №128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</si>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</sst>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6" zoomScale="70" zoomScaleNormal="100" zoomScaleSheetLayoutView="70" workbookViewId="0">
      <selection activeCell="G30" sqref="G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2939.42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45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21.75" customHeight="1" x14ac:dyDescent="0.25">
      <c r="A5" s="80" t="s">
        <v>44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46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37.5" customHeight="1" x14ac:dyDescent="0.2">
      <c r="A12" s="43">
        <v>1</v>
      </c>
      <c r="B12" s="42" t="s">
        <v>27</v>
      </c>
      <c r="C12" s="38" t="s">
        <v>43</v>
      </c>
      <c r="D12" s="49">
        <v>0</v>
      </c>
      <c r="E12" s="47">
        <v>81.03</v>
      </c>
      <c r="F12" s="49">
        <v>1818.23</v>
      </c>
      <c r="G12" s="47">
        <v>0</v>
      </c>
      <c r="H12" s="48">
        <f>SUM(D12:G12)</f>
        <v>1899.26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0</v>
      </c>
      <c r="E13" s="60">
        <f>SUM(E12:E12)</f>
        <v>81.03</v>
      </c>
      <c r="F13" s="60">
        <f>SUM(F12:F12)</f>
        <v>1818.23</v>
      </c>
      <c r="G13" s="60"/>
      <c r="H13" s="60">
        <f>SUM(D13:G13)</f>
        <v>1899.26</v>
      </c>
    </row>
    <row r="14" spans="1:10" ht="15" x14ac:dyDescent="0.25">
      <c r="A14" s="57"/>
      <c r="B14" s="58"/>
      <c r="C14" s="62" t="s">
        <v>15</v>
      </c>
      <c r="D14" s="60">
        <f>D13</f>
        <v>0</v>
      </c>
      <c r="E14" s="60">
        <f>E13</f>
        <v>81.03</v>
      </c>
      <c r="F14" s="60">
        <f>F13</f>
        <v>1818.23</v>
      </c>
      <c r="G14" s="60"/>
      <c r="H14" s="60">
        <f>SUM(D14:G14)</f>
        <v>1899.26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0</v>
      </c>
      <c r="E16" s="47">
        <f>ROUND(E14*1.5%,2)</f>
        <v>1.22</v>
      </c>
      <c r="F16" s="47"/>
      <c r="G16" s="47"/>
      <c r="H16" s="48">
        <f>SUM(D16:G16)</f>
        <v>1.22</v>
      </c>
      <c r="J16" s="1">
        <f>D14*0.039*0.8</f>
        <v>0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0</v>
      </c>
      <c r="E17" s="63">
        <f>SUM(E16:E16)</f>
        <v>1.22</v>
      </c>
      <c r="F17" s="63"/>
      <c r="G17" s="63"/>
      <c r="H17" s="60">
        <f>SUM(D17:G17)</f>
        <v>1.22</v>
      </c>
    </row>
    <row r="18" spans="1:8" ht="13.5" customHeight="1" x14ac:dyDescent="0.25">
      <c r="A18" s="57"/>
      <c r="B18" s="58"/>
      <c r="C18" s="61" t="s">
        <v>5</v>
      </c>
      <c r="D18" s="63">
        <f>D14+D17</f>
        <v>0</v>
      </c>
      <c r="E18" s="63">
        <f>E14+E17</f>
        <v>82.25</v>
      </c>
      <c r="F18" s="63">
        <f>F14+F17</f>
        <v>1818.23</v>
      </c>
      <c r="G18" s="63"/>
      <c r="H18" s="60">
        <f>SUM(D18:G18)</f>
        <v>1900.48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161.24</v>
      </c>
      <c r="H20" s="48">
        <f>SUM(D20:G20)</f>
        <v>161.24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161.24</v>
      </c>
      <c r="H21" s="60">
        <f>SUM(D21:G21)</f>
        <v>161.24</v>
      </c>
    </row>
    <row r="22" spans="1:8" ht="15" customHeight="1" x14ac:dyDescent="0.25">
      <c r="A22" s="57"/>
      <c r="B22" s="58"/>
      <c r="C22" s="61" t="s">
        <v>2</v>
      </c>
      <c r="D22" s="63">
        <f>D21+D18</f>
        <v>0</v>
      </c>
      <c r="E22" s="63">
        <f>E21+E18</f>
        <v>82.25</v>
      </c>
      <c r="F22" s="63">
        <f>F21+F18</f>
        <v>1818.23</v>
      </c>
      <c r="G22" s="63">
        <f>G21+G18</f>
        <v>161.24</v>
      </c>
      <c r="H22" s="60">
        <f>SUM(D22:G22)</f>
        <v>2061.7199999999998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44.12</v>
      </c>
      <c r="H25" s="46">
        <f t="shared" ref="H25:H35" si="0">SUM(D25:G25)</f>
        <v>44.12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125.45</v>
      </c>
      <c r="H26" s="46">
        <f t="shared" si="0"/>
        <v>125.45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169.57</v>
      </c>
      <c r="H27" s="65">
        <f t="shared" si="0"/>
        <v>169.57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19.6*4.706</f>
        <v>92.24</v>
      </c>
      <c r="H29" s="46">
        <f>SUM(D29:G29)</f>
        <v>92.24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54.64</v>
      </c>
      <c r="H30" s="46">
        <f>SUM(D30:G30)</f>
        <v>54.64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146.88</v>
      </c>
      <c r="H31" s="65">
        <f>SUM(D31:G31)</f>
        <v>146.88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0</v>
      </c>
      <c r="E32" s="63">
        <f>E22+E27+E31</f>
        <v>82.25</v>
      </c>
      <c r="F32" s="63">
        <f>F22+F27+F31</f>
        <v>1818.23</v>
      </c>
      <c r="G32" s="63">
        <f>G22+G27+G31</f>
        <v>477.69</v>
      </c>
      <c r="H32" s="63">
        <f>H22+H27+H31</f>
        <v>2378.17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0</v>
      </c>
      <c r="E33" s="47">
        <f>ROUND(E32*3%,2)</f>
        <v>2.4700000000000002</v>
      </c>
      <c r="F33" s="47">
        <f>ROUND(F32*3%,2)</f>
        <v>54.55</v>
      </c>
      <c r="G33" s="47">
        <f>ROUND(G32*3%,2)</f>
        <v>14.33</v>
      </c>
      <c r="H33" s="76">
        <f t="shared" si="0"/>
        <v>71.349999999999994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0</v>
      </c>
      <c r="E34" s="66">
        <f>E32+E33</f>
        <v>84.72</v>
      </c>
      <c r="F34" s="66">
        <f>F32+F33</f>
        <v>1872.78</v>
      </c>
      <c r="G34" s="63">
        <f>G32+G33</f>
        <v>492.02</v>
      </c>
      <c r="H34" s="77">
        <f t="shared" si="0"/>
        <v>2449.52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0</v>
      </c>
      <c r="E35" s="63">
        <f>ROUND(E34*0.2,2)</f>
        <v>16.940000000000001</v>
      </c>
      <c r="F35" s="63">
        <f>ROUND(F34*0.2,2)</f>
        <v>374.56</v>
      </c>
      <c r="G35" s="63">
        <f>ROUND(G34*0.2,2)</f>
        <v>98.4</v>
      </c>
      <c r="H35" s="76">
        <f t="shared" si="0"/>
        <v>489.9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2939.42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2026-01-15T06:07:05Z</dcterms:modified>
</cp:coreProperties>
</file>